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T:\Marchés Publics\2025\F_M28_2025_Maintenance des extincteurs, colonnes sèches et boulles à feu\01 DCE\Vdef\"/>
    </mc:Choice>
  </mc:AlternateContent>
  <xr:revisionPtr revIDLastSave="0" documentId="13_ncr:1_{80BC626D-E444-4AF0-A08B-28B6717C959C}" xr6:coauthVersionLast="47" xr6:coauthVersionMax="47" xr10:uidLastSave="{00000000-0000-0000-0000-000000000000}"/>
  <bookViews>
    <workbookView xWindow="-120" yWindow="-120" windowWidth="29040" windowHeight="15720" xr2:uid="{8948A94E-DE9C-40C1-93E4-370DCEC12DC1}"/>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 l="1"/>
  <c r="G8" i="1"/>
  <c r="G9" i="1"/>
  <c r="G10" i="1"/>
  <c r="G11" i="1"/>
  <c r="G12" i="1"/>
  <c r="G13" i="1"/>
  <c r="G6" i="1"/>
  <c r="G15" i="1" l="1"/>
  <c r="G16" i="1" s="1"/>
  <c r="G17" i="1" l="1"/>
</calcChain>
</file>

<file path=xl/sharedStrings.xml><?xml version="1.0" encoding="utf-8"?>
<sst xmlns="http://schemas.openxmlformats.org/spreadsheetml/2006/main" count="27" uniqueCount="21">
  <si>
    <t>Nature des prestations</t>
  </si>
  <si>
    <t>Unité</t>
  </si>
  <si>
    <t>Quantité</t>
  </si>
  <si>
    <t>Prix unitaire HT</t>
  </si>
  <si>
    <t>TVA</t>
  </si>
  <si>
    <t>Montant total HT</t>
  </si>
  <si>
    <t>Extincteur 6 litres Eau 
pulvérisée sans additif</t>
  </si>
  <si>
    <t>Extincteur 2 kg CO2</t>
  </si>
  <si>
    <t>Extincteur 5 kg CO2</t>
  </si>
  <si>
    <t>Extincteur 6 kg poudre ABC</t>
  </si>
  <si>
    <t>De 1 à 30 extincteurs (prix par extincteur)</t>
  </si>
  <si>
    <t>TOTAL HT</t>
  </si>
  <si>
    <t>TOTAL TTC</t>
  </si>
  <si>
    <t>F_M28_2025_Accord-cadre de prestations de maintenance des extincteurs protatifs et des colonnes sèches de l'Etablissement public du château de 
Fontainebleau
DETAIL QUANTITATIF ESTIMATIF (DQE)</t>
  </si>
  <si>
    <t>Fourniture d'un panneau extincteur</t>
  </si>
  <si>
    <t>Fourniture d'une étiquette extincteur</t>
  </si>
  <si>
    <t>par panneau</t>
  </si>
  <si>
    <t>par étiquette</t>
  </si>
  <si>
    <r>
      <t>Fourniture d'extincteurs dans le cadre d'un remplacement des extincteurs en fin de vie (</t>
    </r>
    <r>
      <rPr>
        <sz val="11"/>
        <color rgb="FFFF0000"/>
        <rFont val="Aptos Narrow"/>
        <family val="2"/>
        <scheme val="minor"/>
      </rPr>
      <t>prix comprenant le coût de la dépose, la fourniture du matériel, la 
livraison, l'installation, la mise en œuvre, la pose des panneaux extincteur et l'étiquetage des extincteurs remplacés et l'élimination des extincteurs remplacés : cf. CCTP</t>
    </r>
    <r>
      <rPr>
        <sz val="11"/>
        <color theme="1"/>
        <rFont val="Aptos Narrow"/>
        <family val="2"/>
        <scheme val="minor"/>
      </rPr>
      <t>)</t>
    </r>
  </si>
  <si>
    <t>Extincteur 9 litres Eau 
pulvérisée sans additif</t>
  </si>
  <si>
    <t>Extincteur 9 kg poudre ABC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</si>
</sst>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 x14ac:knownFonts="1">
    <font>
      <sz val="11"/>
      <color theme="1"/>
      <name val="Aptos Narrow"/>
      <family val="2"/>
      <scheme val="minor"/>
    </font>
    <font>
      <b/>
      <sz val="11"/>
      <color theme="1"/>
      <name val="Aptos Narrow"/>
      <family val="2"/>
      <scheme val="minor"/>
    </font>
    <font>
      <sz val="11"/>
      <color rgb="FFFF0000"/>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
    <xf numFmtId="0" fontId="0" fillId="0" borderId="0" xfId="0"/>
    <xf numFmtId="0" fontId="0" fillId="0" borderId="2"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164"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0" fontId="0" fillId="0" borderId="1" xfId="0" applyBorder="1"/>
    <xf numFmtId="164" fontId="0" fillId="0" borderId="1" xfId="0" applyNumberFormat="1" applyBorder="1"/>
    <xf numFmtId="0" fontId="1" fillId="3" borderId="2" xfId="0" applyFont="1" applyFill="1" applyBorder="1" applyAlignment="1">
      <alignment horizontal="center" wrapText="1"/>
    </xf>
    <xf numFmtId="0" fontId="1" fillId="3" borderId="3" xfId="0" applyFont="1" applyFill="1" applyBorder="1" applyAlignment="1">
      <alignment horizontal="center"/>
    </xf>
    <xf numFmtId="0" fontId="1" fillId="3" borderId="4" xfId="0" applyFont="1" applyFill="1" applyBorder="1" applyAlignment="1">
      <alignment horizontal="center"/>
    </xf>
    <xf numFmtId="0" fontId="0" fillId="2" borderId="2" xfId="0" applyFill="1" applyBorder="1" applyAlignment="1">
      <alignment vertical="center" wrapText="1"/>
    </xf>
    <xf numFmtId="0" fontId="0" fillId="2" borderId="3" xfId="0" applyFill="1" applyBorder="1" applyAlignment="1">
      <alignment vertical="center"/>
    </xf>
    <xf numFmtId="0" fontId="0" fillId="2" borderId="4" xfId="0"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F53C5-9A32-4FED-9B3D-78D3AF801FDF}">
  <sheetPr>
    <pageSetUpPr fitToPage="1"/>
  </sheetPr>
  <dimension ref="B1:G17"/>
  <sheetViews>
    <sheetView tabSelected="1" topLeftCell="A3" workbookViewId="0">
      <selection activeCell="I14" sqref="I14"/>
    </sheetView>
  </sheetViews>
  <sheetFormatPr baseColWidth="10" defaultRowHeight="15" x14ac:dyDescent="0.25"/>
  <cols>
    <col min="2" max="7" width="22.5703125" customWidth="1"/>
  </cols>
  <sheetData>
    <row r="1" spans="2:7" ht="15.75" thickBot="1" x14ac:dyDescent="0.3"/>
    <row r="2" spans="2:7" ht="63" customHeight="1" thickBot="1" x14ac:dyDescent="0.3">
      <c r="B2" s="10" t="s">
        <v>13</v>
      </c>
      <c r="C2" s="11"/>
      <c r="D2" s="11"/>
      <c r="E2" s="11"/>
      <c r="F2" s="11"/>
      <c r="G2" s="12"/>
    </row>
    <row r="3" spans="2:7" ht="15.75" thickBot="1" x14ac:dyDescent="0.3"/>
    <row r="4" spans="2:7" ht="51.75" customHeight="1" thickBot="1" x14ac:dyDescent="0.3">
      <c r="B4" s="13" t="s">
        <v>18</v>
      </c>
      <c r="C4" s="14"/>
      <c r="D4" s="14"/>
      <c r="E4" s="14"/>
      <c r="F4" s="14"/>
      <c r="G4" s="15"/>
    </row>
    <row r="5" spans="2:7" ht="25.5" customHeight="1" thickBot="1" x14ac:dyDescent="0.3">
      <c r="B5" s="1" t="s">
        <v>0</v>
      </c>
      <c r="C5" s="3" t="s">
        <v>1</v>
      </c>
      <c r="D5" s="3" t="s">
        <v>2</v>
      </c>
      <c r="E5" s="3" t="s">
        <v>3</v>
      </c>
      <c r="F5" s="3" t="s">
        <v>4</v>
      </c>
      <c r="G5" s="2" t="s">
        <v>5</v>
      </c>
    </row>
    <row r="6" spans="2:7" ht="35.25" customHeight="1" thickBot="1" x14ac:dyDescent="0.3">
      <c r="B6" s="4" t="s">
        <v>6</v>
      </c>
      <c r="C6" s="4" t="s">
        <v>10</v>
      </c>
      <c r="D6" s="5">
        <v>14</v>
      </c>
      <c r="E6" s="6">
        <v>0</v>
      </c>
      <c r="F6" s="7">
        <v>0.2</v>
      </c>
      <c r="G6" s="6">
        <f>E6*D6</f>
        <v>0</v>
      </c>
    </row>
    <row r="7" spans="2:7" ht="35.25" customHeight="1" thickBot="1" x14ac:dyDescent="0.3">
      <c r="B7" s="4" t="s">
        <v>19</v>
      </c>
      <c r="C7" s="4" t="s">
        <v>10</v>
      </c>
      <c r="D7" s="5">
        <v>10</v>
      </c>
      <c r="E7" s="6">
        <v>0</v>
      </c>
      <c r="F7" s="7">
        <v>0.2</v>
      </c>
      <c r="G7" s="6">
        <f t="shared" ref="G7:G11" si="0">E7*D7</f>
        <v>0</v>
      </c>
    </row>
    <row r="8" spans="2:7" ht="35.25" customHeight="1" thickBot="1" x14ac:dyDescent="0.3">
      <c r="B8" s="4" t="s">
        <v>7</v>
      </c>
      <c r="C8" s="4" t="s">
        <v>10</v>
      </c>
      <c r="D8" s="5">
        <v>14</v>
      </c>
      <c r="E8" s="6">
        <v>0</v>
      </c>
      <c r="F8" s="7">
        <v>0.2</v>
      </c>
      <c r="G8" s="6">
        <f t="shared" si="0"/>
        <v>0</v>
      </c>
    </row>
    <row r="9" spans="2:7" ht="35.25" customHeight="1" thickBot="1" x14ac:dyDescent="0.3">
      <c r="B9" s="4" t="s">
        <v>8</v>
      </c>
      <c r="C9" s="4" t="s">
        <v>10</v>
      </c>
      <c r="D9" s="5">
        <v>6</v>
      </c>
      <c r="E9" s="6">
        <v>0</v>
      </c>
      <c r="F9" s="7">
        <v>0.2</v>
      </c>
      <c r="G9" s="6">
        <f t="shared" si="0"/>
        <v>0</v>
      </c>
    </row>
    <row r="10" spans="2:7" ht="35.25" customHeight="1" thickBot="1" x14ac:dyDescent="0.3">
      <c r="B10" s="4" t="s">
        <v>9</v>
      </c>
      <c r="C10" s="4" t="s">
        <v>10</v>
      </c>
      <c r="D10" s="5">
        <v>1</v>
      </c>
      <c r="E10" s="6">
        <v>0</v>
      </c>
      <c r="F10" s="7">
        <v>0.2</v>
      </c>
      <c r="G10" s="6">
        <f t="shared" si="0"/>
        <v>0</v>
      </c>
    </row>
    <row r="11" spans="2:7" ht="35.25" customHeight="1" thickBot="1" x14ac:dyDescent="0.3">
      <c r="B11" s="4" t="s">
        <v>20</v>
      </c>
      <c r="C11" s="4" t="s">
        <v>10</v>
      </c>
      <c r="D11" s="5">
        <v>1</v>
      </c>
      <c r="E11" s="6">
        <v>0</v>
      </c>
      <c r="F11" s="7">
        <v>0.2</v>
      </c>
      <c r="G11" s="6">
        <f t="shared" si="0"/>
        <v>0</v>
      </c>
    </row>
    <row r="12" spans="2:7" ht="35.25" customHeight="1" thickBot="1" x14ac:dyDescent="0.3">
      <c r="B12" s="4" t="s">
        <v>14</v>
      </c>
      <c r="C12" s="4" t="s">
        <v>16</v>
      </c>
      <c r="D12" s="5">
        <v>46</v>
      </c>
      <c r="E12" s="6">
        <v>0</v>
      </c>
      <c r="F12" s="7">
        <v>0.2</v>
      </c>
      <c r="G12" s="6">
        <f t="shared" ref="G9:G13" si="1">E12*D12</f>
        <v>0</v>
      </c>
    </row>
    <row r="13" spans="2:7" ht="35.25" customHeight="1" thickBot="1" x14ac:dyDescent="0.3">
      <c r="B13" s="4" t="s">
        <v>15</v>
      </c>
      <c r="C13" s="4" t="s">
        <v>17</v>
      </c>
      <c r="D13" s="5">
        <v>46</v>
      </c>
      <c r="E13" s="6">
        <v>0</v>
      </c>
      <c r="F13" s="7">
        <v>0.2</v>
      </c>
      <c r="G13" s="6">
        <f t="shared" si="1"/>
        <v>0</v>
      </c>
    </row>
    <row r="14" spans="2:7" ht="15.75" thickBot="1" x14ac:dyDescent="0.3"/>
    <row r="15" spans="2:7" ht="15.75" thickBot="1" x14ac:dyDescent="0.3">
      <c r="F15" s="8" t="s">
        <v>11</v>
      </c>
      <c r="G15" s="9">
        <f>SUM(G6:G13)</f>
        <v>0</v>
      </c>
    </row>
    <row r="16" spans="2:7" ht="15.75" thickBot="1" x14ac:dyDescent="0.3">
      <c r="F16" s="8" t="s">
        <v>4</v>
      </c>
      <c r="G16" s="9">
        <f>G15*0.2</f>
        <v>0</v>
      </c>
    </row>
    <row r="17" spans="6:7" ht="15.75" thickBot="1" x14ac:dyDescent="0.3">
      <c r="F17" s="8" t="s">
        <v>12</v>
      </c>
      <c r="G17" s="9">
        <f>G15+G16</f>
        <v>0</v>
      </c>
    </row>
  </sheetData>
  <mergeCells count="2">
    <mergeCell ref="B2:G2"/>
    <mergeCell ref="B4:G4"/>
  </mergeCells>
  <pageMargins left="0.7" right="0.7" top="0.75" bottom="0.75" header="0.3" footer="0.3"/>
  <pageSetup paperSize="9" scale="89" orientation="landscape" r:id="rId1"/>
  <headerFooter>
    <oddFooter>&amp;C_x000D_&amp;1#&amp;"Calibri"&amp;8&amp;K000000 Document classé Interne – Toute reproduction ou transmission en dehors des destinataires autorisés est strictement interdite. © Château de Fontainebleau</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Charlotte ORTIZ</dc:creator>
  <cp:lastModifiedBy>Charlotte ORTIZ</cp:lastModifiedBy>
  <cp:lastPrinted>2025-11-04T16:10:58Z</cp:lastPrinted>
  <dcterms:created xsi:type="dcterms:W3CDTF">2025-11-04T15:52:44Z</dcterms:created>
  <dcterms:modified xsi:type="dcterms:W3CDTF">2025-12-02T09:39:41Z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42909d-86b6-4ee5-84df-83c726b5cb27_Enabled">
    <vt:lpwstr>true</vt:lpwstr>
  </property>
  <property fmtid="{D5CDD505-2E9C-101B-9397-08002B2CF9AE}" pid="3" name="MSIP_Label_fa42909d-86b6-4ee5-84df-83c726b5cb27_SetDate">
    <vt:lpwstr>2025-11-04T16:05:45Z</vt:lpwstr>
  </property>
  <property fmtid="{D5CDD505-2E9C-101B-9397-08002B2CF9AE}" pid="4" name="MSIP_Label_fa42909d-86b6-4ee5-84df-83c726b5cb27_Method">
    <vt:lpwstr>Standard</vt:lpwstr>
  </property>
  <property fmtid="{D5CDD505-2E9C-101B-9397-08002B2CF9AE}" pid="5" name="MSIP_Label_fa42909d-86b6-4ee5-84df-83c726b5cb27_Name">
    <vt:lpwstr>C1 - Données internes</vt:lpwstr>
  </property>
  <property fmtid="{D5CDD505-2E9C-101B-9397-08002B2CF9AE}" pid="6" name="MSIP_Label_fa42909d-86b6-4ee5-84df-83c726b5cb27_SiteId">
    <vt:lpwstr>4bd98bac-7b51-472d-8396-489ca55c12c4</vt:lpwstr>
  </property>
  <property fmtid="{D5CDD505-2E9C-101B-9397-08002B2CF9AE}" pid="7" name="MSIP_Label_fa42909d-86b6-4ee5-84df-83c726b5cb27_ActionId">
    <vt:lpwstr>e6da9c46-2cc8-4724-ab6d-a01fd1f23d34</vt:lpwstr>
  </property>
  <property fmtid="{D5CDD505-2E9C-101B-9397-08002B2CF9AE}" pid="8" name="MSIP_Label_fa42909d-86b6-4ee5-84df-83c726b5cb27_ContentBits">
    <vt:lpwstr>2</vt:lpwstr>
  </property>
  <property fmtid="{D5CDD505-2E9C-101B-9397-08002B2CF9AE}" pid="9" name="MSIP_Label_fa42909d-86b6-4ee5-84df-83c726b5cb27_Tag">
    <vt:lpwstr>10, 3, 0, 1</vt:lpwstr>
  </property>
</Properties>
</file>